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\Desktop\體育衛生組\衛生組\★健促\113健促\113學年度 前後測\113學年度 前後測施測問卷、施測對象\"/>
    </mc:Choice>
  </mc:AlternateContent>
  <bookViews>
    <workbookView xWindow="0" yWindow="0" windowWidth="19200" windowHeight="11445" activeTab="3"/>
  </bookViews>
  <sheets>
    <sheet name="基本資訊" sheetId="5" r:id="rId1"/>
    <sheet name="五正效能指數" sheetId="1" r:id="rId2"/>
    <sheet name="四樂行為指數" sheetId="3" r:id="rId3"/>
    <sheet name="正向心理健康指數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 l="1"/>
  <c r="D30" i="4"/>
  <c r="D25" i="4"/>
  <c r="D20" i="4"/>
  <c r="D15" i="4"/>
  <c r="D10" i="4"/>
  <c r="D81" i="3"/>
  <c r="D73" i="3"/>
  <c r="D65" i="3"/>
  <c r="D56" i="3"/>
  <c r="D48" i="3"/>
  <c r="D40" i="3"/>
  <c r="D31" i="3"/>
  <c r="D23" i="3"/>
  <c r="D14" i="3"/>
  <c r="D6" i="3"/>
  <c r="D105" i="1"/>
  <c r="D100" i="1"/>
  <c r="D95" i="1"/>
  <c r="D90" i="1"/>
  <c r="D84" i="1"/>
  <c r="D79" i="1"/>
  <c r="D74" i="1"/>
  <c r="D69" i="1"/>
  <c r="D63" i="1"/>
  <c r="D58" i="1"/>
  <c r="D53" i="1"/>
  <c r="D48" i="1"/>
  <c r="D42" i="1"/>
  <c r="D37" i="1"/>
  <c r="D32" i="1"/>
  <c r="D27" i="1"/>
  <c r="D21" i="1"/>
  <c r="D16" i="1"/>
  <c r="D11" i="1"/>
  <c r="D6" i="1"/>
  <c r="C39" i="3" l="1"/>
  <c r="C13" i="5" s="1"/>
  <c r="C68" i="1"/>
  <c r="C8" i="5" s="1"/>
  <c r="C22" i="3"/>
  <c r="C12" i="5" s="1"/>
  <c r="C5" i="3"/>
  <c r="C11" i="5" s="1"/>
  <c r="C64" i="3"/>
  <c r="C14" i="5" s="1"/>
  <c r="C4" i="4"/>
  <c r="C15" i="5" s="1"/>
  <c r="C47" i="1"/>
  <c r="C7" i="5" s="1"/>
  <c r="C5" i="1"/>
  <c r="C5" i="5" s="1"/>
  <c r="C89" i="1"/>
  <c r="C9" i="5" s="1"/>
  <c r="C26" i="1"/>
  <c r="C6" i="5" s="1"/>
</calcChain>
</file>

<file path=xl/sharedStrings.xml><?xml version="1.0" encoding="utf-8"?>
<sst xmlns="http://schemas.openxmlformats.org/spreadsheetml/2006/main" count="281" uniqueCount="68">
  <si>
    <t>施測年段︰</t>
    <phoneticPr fontId="1" type="noConversion"/>
  </si>
  <si>
    <t>施測人數（計算用）︰</t>
    <phoneticPr fontId="1" type="noConversion"/>
  </si>
  <si>
    <t>學校名稱︰</t>
    <phoneticPr fontId="1" type="noConversion"/>
  </si>
  <si>
    <t>選擇「(1)完全沒把握0%」的人數</t>
    <phoneticPr fontId="1" type="noConversion"/>
  </si>
  <si>
    <t>選擇「(2)有少許把握25%」的人數</t>
    <phoneticPr fontId="1" type="noConversion"/>
  </si>
  <si>
    <t>選擇「(3)有一半把握50%」的人數</t>
    <phoneticPr fontId="1" type="noConversion"/>
  </si>
  <si>
    <t>選擇「(4)很有把握75%」的人數</t>
    <phoneticPr fontId="1" type="noConversion"/>
  </si>
  <si>
    <t>選擇「(5)完全有把握100%」的人數</t>
    <phoneticPr fontId="1" type="noConversion"/>
  </si>
  <si>
    <t>題號︰1</t>
    <phoneticPr fontId="1" type="noConversion"/>
  </si>
  <si>
    <t>題號︰2</t>
    <phoneticPr fontId="1" type="noConversion"/>
  </si>
  <si>
    <t>題號︰3</t>
    <phoneticPr fontId="1" type="noConversion"/>
  </si>
  <si>
    <t>題號︰4</t>
    <phoneticPr fontId="1" type="noConversion"/>
  </si>
  <si>
    <t>正向參與</t>
    <phoneticPr fontId="1" type="noConversion"/>
  </si>
  <si>
    <t>正向情緒</t>
    <phoneticPr fontId="1" type="noConversion"/>
  </si>
  <si>
    <t>題號︰5</t>
    <phoneticPr fontId="1" type="noConversion"/>
  </si>
  <si>
    <t>題號︰6</t>
    <phoneticPr fontId="1" type="noConversion"/>
  </si>
  <si>
    <t>題號︰7</t>
    <phoneticPr fontId="1" type="noConversion"/>
  </si>
  <si>
    <t>題號︰8</t>
    <phoneticPr fontId="1" type="noConversion"/>
  </si>
  <si>
    <t>正向關係</t>
    <phoneticPr fontId="1" type="noConversion"/>
  </si>
  <si>
    <t>題號︰9</t>
    <phoneticPr fontId="1" type="noConversion"/>
  </si>
  <si>
    <t>題號︰10</t>
    <phoneticPr fontId="1" type="noConversion"/>
  </si>
  <si>
    <t>題號︰11</t>
    <phoneticPr fontId="1" type="noConversion"/>
  </si>
  <si>
    <t>題號︰12</t>
    <phoneticPr fontId="1" type="noConversion"/>
  </si>
  <si>
    <t>題號︰13</t>
    <phoneticPr fontId="1" type="noConversion"/>
  </si>
  <si>
    <t>題號︰14</t>
    <phoneticPr fontId="1" type="noConversion"/>
  </si>
  <si>
    <t>題號︰15</t>
    <phoneticPr fontId="1" type="noConversion"/>
  </si>
  <si>
    <t>題號︰16</t>
    <phoneticPr fontId="1" type="noConversion"/>
  </si>
  <si>
    <t>題號︰17</t>
    <phoneticPr fontId="1" type="noConversion"/>
  </si>
  <si>
    <t>題號︰18</t>
    <phoneticPr fontId="1" type="noConversion"/>
  </si>
  <si>
    <t>題號︰19</t>
    <phoneticPr fontId="1" type="noConversion"/>
  </si>
  <si>
    <t>題號︰20</t>
    <phoneticPr fontId="1" type="noConversion"/>
  </si>
  <si>
    <t>正向意義</t>
    <phoneticPr fontId="1" type="noConversion"/>
  </si>
  <si>
    <t>正向成就</t>
    <phoneticPr fontId="1" type="noConversion"/>
  </si>
  <si>
    <t>五正效能指數 (5分)</t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</si>
  <si>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0 </t>
    </r>
    <r>
      <rPr>
        <sz val="12"/>
        <color theme="1"/>
        <rFont val="新細明體"/>
        <family val="2"/>
        <charset val="136"/>
        <scheme val="minor"/>
      </rPr>
      <t>天的人數</t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</si>
  <si>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1 </t>
    </r>
    <r>
      <rPr>
        <sz val="12"/>
        <rFont val="新細明體"/>
        <family val="1"/>
        <charset val="136"/>
        <scheme val="minor"/>
      </rPr>
      <t>天的人數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</si>
  <si>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2 </t>
    </r>
    <r>
      <rPr>
        <sz val="12"/>
        <rFont val="新細明體"/>
        <family val="1"/>
        <charset val="136"/>
        <scheme val="minor"/>
      </rPr>
      <t>天的人數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</si>
  <si>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3 </t>
    </r>
    <r>
      <rPr>
        <sz val="12"/>
        <rFont val="新細明體"/>
        <family val="1"/>
        <charset val="136"/>
        <scheme val="minor"/>
      </rPr>
      <t>天的人數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</si>
  <si>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4 </t>
    </r>
    <r>
      <rPr>
        <sz val="12"/>
        <rFont val="新細明體"/>
        <family val="1"/>
        <charset val="136"/>
        <scheme val="minor"/>
      </rPr>
      <t>天的人數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</si>
  <si>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5 </t>
    </r>
    <r>
      <rPr>
        <sz val="12"/>
        <rFont val="新細明體"/>
        <family val="1"/>
        <charset val="136"/>
        <scheme val="minor"/>
      </rPr>
      <t>天的人數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</si>
  <si>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6 </t>
    </r>
    <r>
      <rPr>
        <sz val="12"/>
        <rFont val="新細明體"/>
        <family val="1"/>
        <charset val="136"/>
        <scheme val="minor"/>
      </rPr>
      <t>天的人數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</si>
  <si>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7 </t>
    </r>
    <r>
      <rPr>
        <sz val="12"/>
        <rFont val="新細明體"/>
        <family val="1"/>
        <charset val="136"/>
        <scheme val="minor"/>
      </rPr>
      <t>天的人數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</si>
  <si>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題號：1</t>
    <phoneticPr fontId="1" type="noConversion"/>
  </si>
  <si>
    <t>樂  動</t>
    <phoneticPr fontId="1" type="noConversion"/>
  </si>
  <si>
    <t>四樂行為指數 (7天)</t>
    <phoneticPr fontId="1" type="noConversion"/>
  </si>
  <si>
    <t>題號：2</t>
    <phoneticPr fontId="1" type="noConversion"/>
  </si>
  <si>
    <t>題號：3</t>
    <phoneticPr fontId="1" type="noConversion"/>
  </si>
  <si>
    <t>題號：4</t>
    <phoneticPr fontId="1" type="noConversion"/>
  </si>
  <si>
    <t>題號：5</t>
    <phoneticPr fontId="1" type="noConversion"/>
  </si>
  <si>
    <t>題號：6</t>
    <phoneticPr fontId="1" type="noConversion"/>
  </si>
  <si>
    <t>題號：7</t>
    <phoneticPr fontId="1" type="noConversion"/>
  </si>
  <si>
    <t>題號：8</t>
    <phoneticPr fontId="1" type="noConversion"/>
  </si>
  <si>
    <t>題號：9</t>
    <phoneticPr fontId="1" type="noConversion"/>
  </si>
  <si>
    <t>題號：10</t>
    <phoneticPr fontId="1" type="noConversion"/>
  </si>
  <si>
    <t>樂  活</t>
    <phoneticPr fontId="1" type="noConversion"/>
  </si>
  <si>
    <t>樂  食</t>
    <phoneticPr fontId="1" type="noConversion"/>
  </si>
  <si>
    <t>樂  眠</t>
    <phoneticPr fontId="1" type="noConversion"/>
  </si>
  <si>
    <t>正向心理健康指數 (5分)</t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</si>
  <si>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從不 </t>
    </r>
    <r>
      <rPr>
        <sz val="12"/>
        <color theme="1"/>
        <rFont val="新細明體"/>
        <family val="2"/>
        <charset val="136"/>
        <scheme val="minor"/>
      </rPr>
      <t>的人數</t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</si>
  <si>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很少 </t>
    </r>
    <r>
      <rPr>
        <sz val="12"/>
        <rFont val="新細明體"/>
        <family val="1"/>
        <charset val="136"/>
        <scheme val="minor"/>
      </rPr>
      <t>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</si>
  <si>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有時 </t>
    </r>
    <r>
      <rPr>
        <sz val="12"/>
        <rFont val="新細明體"/>
        <family val="1"/>
        <charset val="136"/>
        <scheme val="minor"/>
      </rPr>
      <t>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</si>
  <si>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經常 </t>
    </r>
    <r>
      <rPr>
        <sz val="12"/>
        <rFont val="新細明體"/>
        <family val="1"/>
        <charset val="136"/>
        <scheme val="minor"/>
      </rPr>
      <t>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</si>
  <si>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r>
      <t xml:space="preserve">選擇 </t>
    </r>
    <r>
      <rPr>
        <b/>
        <sz val="12"/>
        <color rgb="FFFF0000"/>
        <rFont val="新細明體"/>
        <family val="1"/>
        <charset val="136"/>
        <scheme val="minor"/>
      </rPr>
      <t xml:space="preserve">總是 </t>
    </r>
    <r>
      <rPr>
        <sz val="12"/>
        <rFont val="新細明體"/>
        <family val="1"/>
        <charset val="136"/>
        <scheme val="minor"/>
      </rPr>
      <t>的人數</t>
    </r>
    <r>
      <rPr>
        <sz val="12"/>
        <color theme="1"/>
        <rFont val="新細明體"/>
        <family val="2"/>
        <charset val="136"/>
        <scheme val="minor"/>
      </rPr>
      <t/>
    </r>
    <phoneticPr fontId="1" type="noConversion"/>
  </si>
  <si>
    <t>題號：2</t>
    <phoneticPr fontId="1" type="noConversion"/>
  </si>
  <si>
    <t>題號：3</t>
    <phoneticPr fontId="1" type="noConversion"/>
  </si>
  <si>
    <t>題號：4</t>
    <phoneticPr fontId="1" type="noConversion"/>
  </si>
  <si>
    <t>←填數字</t>
    <phoneticPr fontId="1" type="noConversion"/>
  </si>
  <si>
    <t>←填校名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</si>
</sst>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sz val="20"/>
      <color theme="1"/>
      <name val="標楷體"/>
      <family val="4"/>
      <charset val="136"/>
    </font>
    <font>
      <sz val="12"/>
      <name val="新細明體"/>
      <family val="1"/>
      <charset val="136"/>
      <scheme val="minor"/>
    </font>
    <font>
      <b/>
      <sz val="14"/>
      <color rgb="FFFF0000"/>
      <name val="新細明體"/>
      <family val="1"/>
      <charset val="136"/>
      <scheme val="minor"/>
    </font>
    <font>
      <b/>
      <sz val="14"/>
      <name val="新細明體"/>
      <family val="1"/>
      <charset val="136"/>
      <scheme val="minor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2"/>
      <charset val="136"/>
      <scheme val="minor"/>
    </font>
    <font>
      <b/>
      <sz val="12"/>
      <color rgb="FFFF0000"/>
      <name val="新細明體"/>
      <family val="2"/>
      <charset val="136"/>
      <scheme val="minor"/>
    </font>
    <font>
      <sz val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>
      <alignment vertical="center"/>
    </xf>
    <xf numFmtId="0" fontId="0" fillId="2" borderId="12" xfId="0" applyFill="1" applyBorder="1">
      <alignment vertical="center"/>
    </xf>
    <xf numFmtId="0" fontId="0" fillId="0" borderId="14" xfId="0" applyBorder="1" applyAlignment="1">
      <alignment horizontal="center" vertical="center"/>
    </xf>
    <xf numFmtId="0" fontId="0" fillId="2" borderId="15" xfId="0" applyFill="1" applyBorder="1">
      <alignment vertical="center"/>
    </xf>
    <xf numFmtId="0" fontId="2" fillId="3" borderId="4" xfId="0" applyNumberFormat="1" applyFont="1" applyFill="1" applyBorder="1" applyProtection="1">
      <alignment vertical="center"/>
    </xf>
    <xf numFmtId="0" fontId="2" fillId="3" borderId="5" xfId="0" applyNumberFormat="1" applyFont="1" applyFill="1" applyBorder="1" applyProtection="1">
      <alignment vertical="center"/>
    </xf>
    <xf numFmtId="0" fontId="0" fillId="0" borderId="9" xfId="0" applyBorder="1">
      <alignment vertical="center"/>
    </xf>
    <xf numFmtId="0" fontId="0" fillId="2" borderId="12" xfId="0" applyFill="1" applyBorder="1" applyProtection="1">
      <alignment vertical="center"/>
      <protection locked="0"/>
    </xf>
    <xf numFmtId="0" fontId="0" fillId="0" borderId="14" xfId="0" applyBorder="1">
      <alignment vertical="center"/>
    </xf>
    <xf numFmtId="0" fontId="0" fillId="2" borderId="15" xfId="0" applyFill="1" applyBorder="1" applyProtection="1">
      <alignment vertical="center"/>
      <protection locked="0"/>
    </xf>
    <xf numFmtId="0" fontId="0" fillId="2" borderId="10" xfId="0" applyFill="1" applyBorder="1" applyProtection="1">
      <alignment vertical="center"/>
      <protection locked="0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/>
    </xf>
    <xf numFmtId="0" fontId="10" fillId="0" borderId="0" xfId="0" applyFont="1">
      <alignment vertical="center"/>
    </xf>
    <xf numFmtId="0" fontId="0" fillId="0" borderId="0" xfId="0" applyBorder="1">
      <alignment vertical="center"/>
    </xf>
    <xf numFmtId="0" fontId="0" fillId="0" borderId="22" xfId="0" applyBorder="1">
      <alignment vertical="center"/>
    </xf>
    <xf numFmtId="0" fontId="7" fillId="4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CCC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3</xdr:row>
      <xdr:rowOff>342901</xdr:rowOff>
    </xdr:from>
    <xdr:to>
      <xdr:col>9</xdr:col>
      <xdr:colOff>381000</xdr:colOff>
      <xdr:row>10</xdr:row>
      <xdr:rowOff>400050</xdr:rowOff>
    </xdr:to>
    <xdr:sp macro="" textlink="">
      <xdr:nvSpPr>
        <xdr:cNvPr id="2" name="文字方塊 1"/>
        <xdr:cNvSpPr txBox="1"/>
      </xdr:nvSpPr>
      <xdr:spPr>
        <a:xfrm>
          <a:off x="5705475" y="1543051"/>
          <a:ext cx="3781425" cy="2171699"/>
        </a:xfrm>
        <a:prstGeom prst="rect">
          <a:avLst/>
        </a:prstGeom>
        <a:solidFill>
          <a:srgbClr val="CC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2000" b="1"/>
            <a:t>填寫說明：</a:t>
          </a:r>
          <a:endParaRPr lang="en-US" altLang="zh-TW" sz="2000" b="1"/>
        </a:p>
        <a:p>
          <a:r>
            <a:rPr lang="en-US" altLang="zh-TW" sz="2000" b="1"/>
            <a:t>1.</a:t>
          </a:r>
          <a:r>
            <a:rPr lang="zh-TW" altLang="en-US" sz="2000" b="1"/>
            <a:t> 請填寫各分頁中</a:t>
          </a:r>
          <a:r>
            <a:rPr lang="zh-TW" altLang="en-US" sz="2000" b="1">
              <a:solidFill>
                <a:srgbClr val="FF0000"/>
              </a:solidFill>
            </a:rPr>
            <a:t>黃色框框</a:t>
          </a:r>
          <a:r>
            <a:rPr lang="zh-TW" altLang="en-US" sz="2000" b="1"/>
            <a:t>的</a:t>
          </a:r>
          <a:r>
            <a:rPr lang="zh-TW" altLang="en-US" sz="2000" b="1">
              <a:solidFill>
                <a:srgbClr val="FF0000"/>
              </a:solidFill>
            </a:rPr>
            <a:t>數字</a:t>
          </a:r>
          <a:r>
            <a:rPr lang="zh-TW" altLang="en-US" sz="2000" b="1"/>
            <a:t>，綠色框框不需填寫會自動計算出來。</a:t>
          </a:r>
          <a:endParaRPr lang="en-US" altLang="zh-TW" sz="2000" b="1"/>
        </a:p>
        <a:p>
          <a:r>
            <a:rPr lang="en-US" altLang="zh-TW" sz="2000" b="1"/>
            <a:t>2.</a:t>
          </a:r>
          <a:r>
            <a:rPr lang="zh-TW" altLang="en-US" sz="2000" b="1"/>
            <a:t> 每一題答題總人數應為施測人數，請協助確認數值。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1" sqref="B1:C1"/>
    </sheetView>
  </sheetViews>
  <sheetFormatPr defaultRowHeight="16.5"/>
  <cols>
    <col min="2" max="2" width="32.875" customWidth="1"/>
    <col min="3" max="3" width="23.625" customWidth="1"/>
  </cols>
  <sheetData>
    <row r="1" spans="1:4" ht="30.75" customHeight="1">
      <c r="A1" s="1" t="s">
        <v>2</v>
      </c>
      <c r="B1" s="22"/>
      <c r="C1" s="22"/>
      <c r="D1" t="s">
        <v>67</v>
      </c>
    </row>
    <row r="2" spans="1:4" ht="31.5" customHeight="1">
      <c r="A2" s="1" t="s">
        <v>0</v>
      </c>
      <c r="B2" s="22"/>
      <c r="C2" s="22"/>
    </row>
    <row r="3" spans="1:4" ht="32.25" customHeight="1">
      <c r="A3" s="1" t="s">
        <v>1</v>
      </c>
      <c r="B3" s="23"/>
      <c r="C3" s="23"/>
      <c r="D3" t="s">
        <v>66</v>
      </c>
    </row>
    <row r="4" spans="1:4" ht="34.5" customHeight="1">
      <c r="A4" s="24" t="s">
        <v>33</v>
      </c>
      <c r="B4" s="25"/>
      <c r="C4" s="25"/>
    </row>
    <row r="5" spans="1:4" ht="27.75" customHeight="1">
      <c r="A5" s="21" t="s">
        <v>13</v>
      </c>
      <c r="B5" s="21"/>
      <c r="C5" s="15" t="e">
        <f>五正效能指數!C5</f>
        <v>#DIV/0!</v>
      </c>
    </row>
    <row r="6" spans="1:4" ht="26.25" customHeight="1">
      <c r="A6" s="21" t="s">
        <v>12</v>
      </c>
      <c r="B6" s="21"/>
      <c r="C6" s="15" t="e">
        <f>五正效能指數!C26</f>
        <v>#DIV/0!</v>
      </c>
    </row>
    <row r="7" spans="1:4" ht="19.5">
      <c r="A7" s="21" t="s">
        <v>18</v>
      </c>
      <c r="B7" s="21"/>
      <c r="C7" s="15" t="e">
        <f>五正效能指數!C47</f>
        <v>#DIV/0!</v>
      </c>
    </row>
    <row r="8" spans="1:4" ht="19.5">
      <c r="A8" s="21" t="s">
        <v>31</v>
      </c>
      <c r="B8" s="21"/>
      <c r="C8" s="15" t="e">
        <f>五正效能指數!C68</f>
        <v>#DIV/0!</v>
      </c>
    </row>
    <row r="9" spans="1:4" ht="19.5">
      <c r="A9" s="21" t="s">
        <v>32</v>
      </c>
      <c r="B9" s="21"/>
      <c r="C9" s="15" t="e">
        <f>五正效能指數!C89</f>
        <v>#DIV/0!</v>
      </c>
    </row>
    <row r="10" spans="1:4" ht="19.5">
      <c r="A10" s="24" t="s">
        <v>44</v>
      </c>
      <c r="B10" s="25"/>
      <c r="C10" s="25"/>
    </row>
    <row r="11" spans="1:4" ht="33.75" customHeight="1">
      <c r="A11" s="21" t="s">
        <v>43</v>
      </c>
      <c r="B11" s="21"/>
      <c r="C11" s="15" t="e">
        <f>四樂行為指數!C5</f>
        <v>#DIV/0!</v>
      </c>
    </row>
    <row r="12" spans="1:4" ht="33.75" customHeight="1">
      <c r="A12" s="21" t="s">
        <v>54</v>
      </c>
      <c r="B12" s="21"/>
      <c r="C12" s="15" t="e">
        <f>四樂行為指數!C22</f>
        <v>#DIV/0!</v>
      </c>
    </row>
    <row r="13" spans="1:4" ht="33.75" customHeight="1">
      <c r="A13" s="21" t="s">
        <v>55</v>
      </c>
      <c r="B13" s="21"/>
      <c r="C13" s="15" t="e">
        <f>四樂行為指數!C39</f>
        <v>#DIV/0!</v>
      </c>
    </row>
    <row r="14" spans="1:4" ht="33.75" customHeight="1">
      <c r="A14" s="21" t="s">
        <v>56</v>
      </c>
      <c r="B14" s="21"/>
      <c r="C14" s="15" t="e">
        <f>四樂行為指數!C64</f>
        <v>#DIV/0!</v>
      </c>
    </row>
    <row r="15" spans="1:4" ht="31.5" customHeight="1">
      <c r="A15" s="24" t="s">
        <v>57</v>
      </c>
      <c r="B15" s="24"/>
      <c r="C15" s="16" t="e">
        <f>正向心理健康指數!C4</f>
        <v>#DIV/0!</v>
      </c>
    </row>
  </sheetData>
  <sheetProtection algorithmName="SHA-512" hashValue="5H5ZEhf+d7Pr/hVzIPy23kOejjf9qc6iktZlx2G/tXuUGEeAEmJtKpN2U/q8aCiKLHZN8mpg3VGpXi55nKFd9Q==" saltValue="LB6FmK+wSJ7+n3cdopswlg==" spinCount="100000" sheet="1" objects="1" scenarios="1"/>
  <mergeCells count="15">
    <mergeCell ref="A15:B15"/>
    <mergeCell ref="A10:C10"/>
    <mergeCell ref="A11:B11"/>
    <mergeCell ref="A12:B12"/>
    <mergeCell ref="A13:B13"/>
    <mergeCell ref="A14:B14"/>
    <mergeCell ref="A9:B9"/>
    <mergeCell ref="B1:C1"/>
    <mergeCell ref="B2:C2"/>
    <mergeCell ref="B3:C3"/>
    <mergeCell ref="A4:C4"/>
    <mergeCell ref="A5:B5"/>
    <mergeCell ref="A6:B6"/>
    <mergeCell ref="A7:B7"/>
    <mergeCell ref="A8:B8"/>
  </mergeCells>
  <phoneticPr fontId="1" type="noConversion"/>
  <dataValidations count="1">
    <dataValidation type="whole" allowBlank="1" showInputMessage="1" showErrorMessage="1" sqref="B3:C3">
      <formula1>0</formula1>
      <formula2>500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zoomScaleNormal="100" workbookViewId="0">
      <selection activeCell="B3" sqref="B3:C3"/>
    </sheetView>
  </sheetViews>
  <sheetFormatPr defaultRowHeight="16.5"/>
  <cols>
    <col min="1" max="1" width="22.25" customWidth="1"/>
    <col min="2" max="2" width="34.875" customWidth="1"/>
    <col min="3" max="3" width="12.5" customWidth="1"/>
    <col min="4" max="4" width="0" hidden="1" customWidth="1"/>
    <col min="7" max="7" width="17.875" customWidth="1"/>
  </cols>
  <sheetData>
    <row r="1" spans="1:5">
      <c r="A1" s="19"/>
      <c r="B1" s="26"/>
      <c r="C1" s="26"/>
    </row>
    <row r="2" spans="1:5">
      <c r="A2" s="20"/>
      <c r="B2" s="27"/>
      <c r="C2" s="27"/>
    </row>
    <row r="3" spans="1:5" ht="30.75" customHeight="1">
      <c r="A3" s="1" t="s">
        <v>1</v>
      </c>
      <c r="B3" s="23"/>
      <c r="C3" s="23"/>
      <c r="E3" t="s">
        <v>66</v>
      </c>
    </row>
    <row r="4" spans="1:5" ht="47.25" customHeight="1">
      <c r="A4" s="36" t="s">
        <v>33</v>
      </c>
      <c r="B4" s="37"/>
      <c r="C4" s="38"/>
    </row>
    <row r="5" spans="1:5" ht="31.5" customHeight="1" thickBot="1">
      <c r="A5" s="28" t="s">
        <v>13</v>
      </c>
      <c r="B5" s="29"/>
      <c r="C5" s="8" t="e">
        <f>(D6+D11+D16+D21)/4</f>
        <v>#DIV/0!</v>
      </c>
    </row>
    <row r="6" spans="1:5" ht="17.25" thickTop="1">
      <c r="A6" s="33" t="s">
        <v>8</v>
      </c>
      <c r="B6" s="10" t="s">
        <v>3</v>
      </c>
      <c r="C6" s="14"/>
      <c r="D6" s="30" t="e">
        <f>(C6*1+C7*2+C8*3+C9*4+C10*5)/B3</f>
        <v>#DIV/0!</v>
      </c>
    </row>
    <row r="7" spans="1:5">
      <c r="A7" s="34"/>
      <c r="B7" s="1" t="s">
        <v>4</v>
      </c>
      <c r="C7" s="11"/>
      <c r="D7" s="30"/>
    </row>
    <row r="8" spans="1:5">
      <c r="A8" s="34"/>
      <c r="B8" s="1" t="s">
        <v>5</v>
      </c>
      <c r="C8" s="11"/>
      <c r="D8" s="30"/>
    </row>
    <row r="9" spans="1:5">
      <c r="A9" s="34"/>
      <c r="B9" s="1" t="s">
        <v>6</v>
      </c>
      <c r="C9" s="11"/>
      <c r="D9" s="30"/>
    </row>
    <row r="10" spans="1:5" ht="17.25" thickBot="1">
      <c r="A10" s="35"/>
      <c r="B10" s="12" t="s">
        <v>7</v>
      </c>
      <c r="C10" s="13"/>
      <c r="D10" s="30"/>
    </row>
    <row r="11" spans="1:5" ht="17.25" thickTop="1">
      <c r="A11" s="33" t="s">
        <v>9</v>
      </c>
      <c r="B11" s="10" t="s">
        <v>3</v>
      </c>
      <c r="C11" s="14"/>
      <c r="D11" s="30" t="e">
        <f>(C11*1+C12*2+C13*3+C14*4+C15*5)/B3</f>
        <v>#DIV/0!</v>
      </c>
    </row>
    <row r="12" spans="1:5">
      <c r="A12" s="34"/>
      <c r="B12" s="1" t="s">
        <v>4</v>
      </c>
      <c r="C12" s="11"/>
      <c r="D12" s="30"/>
    </row>
    <row r="13" spans="1:5">
      <c r="A13" s="34"/>
      <c r="B13" s="1" t="s">
        <v>5</v>
      </c>
      <c r="C13" s="11"/>
      <c r="D13" s="30"/>
    </row>
    <row r="14" spans="1:5">
      <c r="A14" s="34"/>
      <c r="B14" s="1" t="s">
        <v>6</v>
      </c>
      <c r="C14" s="11"/>
      <c r="D14" s="30"/>
    </row>
    <row r="15" spans="1:5" ht="17.25" thickBot="1">
      <c r="A15" s="35"/>
      <c r="B15" s="12" t="s">
        <v>7</v>
      </c>
      <c r="C15" s="13"/>
      <c r="D15" s="30"/>
    </row>
    <row r="16" spans="1:5" ht="17.25" thickTop="1">
      <c r="A16" s="33" t="s">
        <v>10</v>
      </c>
      <c r="B16" s="10" t="s">
        <v>3</v>
      </c>
      <c r="C16" s="14"/>
      <c r="D16" s="30" t="e">
        <f>(C16*1+C17*2+C18*3+C19*4+C20*5)/B3</f>
        <v>#DIV/0!</v>
      </c>
    </row>
    <row r="17" spans="1:4">
      <c r="A17" s="34"/>
      <c r="B17" s="1" t="s">
        <v>4</v>
      </c>
      <c r="C17" s="11"/>
      <c r="D17" s="30"/>
    </row>
    <row r="18" spans="1:4">
      <c r="A18" s="34"/>
      <c r="B18" s="1" t="s">
        <v>5</v>
      </c>
      <c r="C18" s="11"/>
      <c r="D18" s="30"/>
    </row>
    <row r="19" spans="1:4">
      <c r="A19" s="34"/>
      <c r="B19" s="1" t="s">
        <v>6</v>
      </c>
      <c r="C19" s="11"/>
      <c r="D19" s="30"/>
    </row>
    <row r="20" spans="1:4" ht="17.25" thickBot="1">
      <c r="A20" s="35"/>
      <c r="B20" s="12" t="s">
        <v>7</v>
      </c>
      <c r="C20" s="13"/>
      <c r="D20" s="30"/>
    </row>
    <row r="21" spans="1:4" ht="17.25" thickTop="1">
      <c r="A21" s="33" t="s">
        <v>11</v>
      </c>
      <c r="B21" s="10" t="s">
        <v>3</v>
      </c>
      <c r="C21" s="14"/>
      <c r="D21" s="30" t="e">
        <f>(C21*1+C22*2+C23*3+C24*4+C25*5)/B3</f>
        <v>#DIV/0!</v>
      </c>
    </row>
    <row r="22" spans="1:4">
      <c r="A22" s="34"/>
      <c r="B22" s="1" t="s">
        <v>4</v>
      </c>
      <c r="C22" s="11"/>
      <c r="D22" s="30"/>
    </row>
    <row r="23" spans="1:4">
      <c r="A23" s="34"/>
      <c r="B23" s="1" t="s">
        <v>5</v>
      </c>
      <c r="C23" s="11"/>
      <c r="D23" s="30"/>
    </row>
    <row r="24" spans="1:4">
      <c r="A24" s="34"/>
      <c r="B24" s="1" t="s">
        <v>6</v>
      </c>
      <c r="C24" s="11"/>
      <c r="D24" s="30"/>
    </row>
    <row r="25" spans="1:4" ht="17.25" thickBot="1">
      <c r="A25" s="35"/>
      <c r="B25" s="12" t="s">
        <v>7</v>
      </c>
      <c r="C25" s="13"/>
      <c r="D25" s="30"/>
    </row>
    <row r="26" spans="1:4" ht="32.25" customHeight="1" thickTop="1" thickBot="1">
      <c r="A26" s="31" t="s">
        <v>12</v>
      </c>
      <c r="B26" s="32"/>
      <c r="C26" s="9" t="e">
        <f>(D27+D32+D37+D42)/4</f>
        <v>#DIV/0!</v>
      </c>
    </row>
    <row r="27" spans="1:4" ht="17.25" thickTop="1">
      <c r="A27" s="33" t="s">
        <v>14</v>
      </c>
      <c r="B27" s="10" t="s">
        <v>3</v>
      </c>
      <c r="C27" s="14"/>
      <c r="D27" s="30" t="e">
        <f>(C27*1+C28*2+C29*3+C30*4+C31*5)/B3</f>
        <v>#DIV/0!</v>
      </c>
    </row>
    <row r="28" spans="1:4">
      <c r="A28" s="34"/>
      <c r="B28" s="1" t="s">
        <v>4</v>
      </c>
      <c r="C28" s="11"/>
      <c r="D28" s="30"/>
    </row>
    <row r="29" spans="1:4">
      <c r="A29" s="34"/>
      <c r="B29" s="1" t="s">
        <v>5</v>
      </c>
      <c r="C29" s="11"/>
      <c r="D29" s="30"/>
    </row>
    <row r="30" spans="1:4">
      <c r="A30" s="34"/>
      <c r="B30" s="1" t="s">
        <v>6</v>
      </c>
      <c r="C30" s="11"/>
      <c r="D30" s="30"/>
    </row>
    <row r="31" spans="1:4" ht="17.25" thickBot="1">
      <c r="A31" s="35"/>
      <c r="B31" s="12" t="s">
        <v>7</v>
      </c>
      <c r="C31" s="13"/>
      <c r="D31" s="30"/>
    </row>
    <row r="32" spans="1:4" ht="17.25" thickTop="1">
      <c r="A32" s="33" t="s">
        <v>15</v>
      </c>
      <c r="B32" s="10" t="s">
        <v>3</v>
      </c>
      <c r="C32" s="14"/>
      <c r="D32" s="30" t="e">
        <f>(C32*1+C33*2+C34*3+C35*4+C36*5)/B3</f>
        <v>#DIV/0!</v>
      </c>
    </row>
    <row r="33" spans="1:4">
      <c r="A33" s="34"/>
      <c r="B33" s="1" t="s">
        <v>4</v>
      </c>
      <c r="C33" s="11"/>
      <c r="D33" s="30"/>
    </row>
    <row r="34" spans="1:4">
      <c r="A34" s="34"/>
      <c r="B34" s="1" t="s">
        <v>5</v>
      </c>
      <c r="C34" s="11"/>
      <c r="D34" s="30"/>
    </row>
    <row r="35" spans="1:4">
      <c r="A35" s="34"/>
      <c r="B35" s="1" t="s">
        <v>6</v>
      </c>
      <c r="C35" s="11"/>
      <c r="D35" s="30"/>
    </row>
    <row r="36" spans="1:4" ht="17.25" thickBot="1">
      <c r="A36" s="35"/>
      <c r="B36" s="12" t="s">
        <v>7</v>
      </c>
      <c r="C36" s="13"/>
      <c r="D36" s="30"/>
    </row>
    <row r="37" spans="1:4" ht="17.25" thickTop="1">
      <c r="A37" s="33" t="s">
        <v>16</v>
      </c>
      <c r="B37" s="10" t="s">
        <v>3</v>
      </c>
      <c r="C37" s="14"/>
      <c r="D37" s="30" t="e">
        <f>(C37*1+C38*2+C39*3+C40*4+C41*5)/B3</f>
        <v>#DIV/0!</v>
      </c>
    </row>
    <row r="38" spans="1:4">
      <c r="A38" s="34"/>
      <c r="B38" s="1" t="s">
        <v>4</v>
      </c>
      <c r="C38" s="11"/>
      <c r="D38" s="30"/>
    </row>
    <row r="39" spans="1:4">
      <c r="A39" s="34"/>
      <c r="B39" s="1" t="s">
        <v>5</v>
      </c>
      <c r="C39" s="11"/>
      <c r="D39" s="30"/>
    </row>
    <row r="40" spans="1:4">
      <c r="A40" s="34"/>
      <c r="B40" s="1" t="s">
        <v>6</v>
      </c>
      <c r="C40" s="11"/>
      <c r="D40" s="30"/>
    </row>
    <row r="41" spans="1:4" ht="17.25" thickBot="1">
      <c r="A41" s="35"/>
      <c r="B41" s="12" t="s">
        <v>7</v>
      </c>
      <c r="C41" s="13"/>
      <c r="D41" s="30"/>
    </row>
    <row r="42" spans="1:4" ht="17.25" thickTop="1">
      <c r="A42" s="33" t="s">
        <v>17</v>
      </c>
      <c r="B42" s="10" t="s">
        <v>3</v>
      </c>
      <c r="C42" s="14"/>
      <c r="D42" s="30" t="e">
        <f>(C42*1+C43*2+C44*3+C45*4+C46*5)/B3</f>
        <v>#DIV/0!</v>
      </c>
    </row>
    <row r="43" spans="1:4">
      <c r="A43" s="34"/>
      <c r="B43" s="1" t="s">
        <v>4</v>
      </c>
      <c r="C43" s="11"/>
      <c r="D43" s="30"/>
    </row>
    <row r="44" spans="1:4">
      <c r="A44" s="34"/>
      <c r="B44" s="1" t="s">
        <v>5</v>
      </c>
      <c r="C44" s="11"/>
      <c r="D44" s="30"/>
    </row>
    <row r="45" spans="1:4">
      <c r="A45" s="34"/>
      <c r="B45" s="1" t="s">
        <v>6</v>
      </c>
      <c r="C45" s="11"/>
      <c r="D45" s="30"/>
    </row>
    <row r="46" spans="1:4" ht="17.25" thickBot="1">
      <c r="A46" s="35"/>
      <c r="B46" s="12" t="s">
        <v>7</v>
      </c>
      <c r="C46" s="13"/>
      <c r="D46" s="30"/>
    </row>
    <row r="47" spans="1:4" ht="33" customHeight="1" thickTop="1" thickBot="1">
      <c r="A47" s="31" t="s">
        <v>18</v>
      </c>
      <c r="B47" s="32"/>
      <c r="C47" s="9" t="e">
        <f>(D48+D53+D58+D63)/4</f>
        <v>#DIV/0!</v>
      </c>
    </row>
    <row r="48" spans="1:4" ht="17.25" thickTop="1">
      <c r="A48" s="33" t="s">
        <v>19</v>
      </c>
      <c r="B48" s="10" t="s">
        <v>3</v>
      </c>
      <c r="C48" s="14"/>
      <c r="D48" s="30" t="e">
        <f>(C48*1+C49*2+C50*3+C51*4+C52*5)/B3</f>
        <v>#DIV/0!</v>
      </c>
    </row>
    <row r="49" spans="1:4">
      <c r="A49" s="34"/>
      <c r="B49" s="1" t="s">
        <v>4</v>
      </c>
      <c r="C49" s="11"/>
      <c r="D49" s="30"/>
    </row>
    <row r="50" spans="1:4">
      <c r="A50" s="34"/>
      <c r="B50" s="1" t="s">
        <v>5</v>
      </c>
      <c r="C50" s="11"/>
      <c r="D50" s="30"/>
    </row>
    <row r="51" spans="1:4">
      <c r="A51" s="34"/>
      <c r="B51" s="1" t="s">
        <v>6</v>
      </c>
      <c r="C51" s="11"/>
      <c r="D51" s="30"/>
    </row>
    <row r="52" spans="1:4" ht="17.25" thickBot="1">
      <c r="A52" s="35"/>
      <c r="B52" s="12" t="s">
        <v>7</v>
      </c>
      <c r="C52" s="13"/>
      <c r="D52" s="30"/>
    </row>
    <row r="53" spans="1:4" ht="17.25" thickTop="1">
      <c r="A53" s="33" t="s">
        <v>20</v>
      </c>
      <c r="B53" s="10" t="s">
        <v>3</v>
      </c>
      <c r="C53" s="14"/>
      <c r="D53" s="30" t="e">
        <f>(C53*1+C54*2+C55*3+C56*4+C57*5)/B3</f>
        <v>#DIV/0!</v>
      </c>
    </row>
    <row r="54" spans="1:4">
      <c r="A54" s="34"/>
      <c r="B54" s="1" t="s">
        <v>4</v>
      </c>
      <c r="C54" s="11"/>
      <c r="D54" s="30"/>
    </row>
    <row r="55" spans="1:4">
      <c r="A55" s="34"/>
      <c r="B55" s="1" t="s">
        <v>5</v>
      </c>
      <c r="C55" s="11"/>
      <c r="D55" s="30"/>
    </row>
    <row r="56" spans="1:4">
      <c r="A56" s="34"/>
      <c r="B56" s="1" t="s">
        <v>6</v>
      </c>
      <c r="C56" s="11"/>
      <c r="D56" s="30"/>
    </row>
    <row r="57" spans="1:4" ht="17.25" thickBot="1">
      <c r="A57" s="35"/>
      <c r="B57" s="12" t="s">
        <v>7</v>
      </c>
      <c r="C57" s="13"/>
      <c r="D57" s="30"/>
    </row>
    <row r="58" spans="1:4" ht="17.25" thickTop="1">
      <c r="A58" s="33" t="s">
        <v>21</v>
      </c>
      <c r="B58" s="10" t="s">
        <v>3</v>
      </c>
      <c r="C58" s="14"/>
      <c r="D58" s="30" t="e">
        <f>(C58*1+C59*2+C60*3+C61*4+C62*5)/B3</f>
        <v>#DIV/0!</v>
      </c>
    </row>
    <row r="59" spans="1:4">
      <c r="A59" s="34"/>
      <c r="B59" s="1" t="s">
        <v>4</v>
      </c>
      <c r="C59" s="11"/>
      <c r="D59" s="30"/>
    </row>
    <row r="60" spans="1:4">
      <c r="A60" s="34"/>
      <c r="B60" s="1" t="s">
        <v>5</v>
      </c>
      <c r="C60" s="11"/>
      <c r="D60" s="30"/>
    </row>
    <row r="61" spans="1:4">
      <c r="A61" s="34"/>
      <c r="B61" s="1" t="s">
        <v>6</v>
      </c>
      <c r="C61" s="11"/>
      <c r="D61" s="30"/>
    </row>
    <row r="62" spans="1:4" ht="17.25" thickBot="1">
      <c r="A62" s="35"/>
      <c r="B62" s="12" t="s">
        <v>7</v>
      </c>
      <c r="C62" s="13"/>
      <c r="D62" s="30"/>
    </row>
    <row r="63" spans="1:4" ht="17.25" thickTop="1">
      <c r="A63" s="33" t="s">
        <v>22</v>
      </c>
      <c r="B63" s="10" t="s">
        <v>3</v>
      </c>
      <c r="C63" s="14"/>
      <c r="D63" s="30" t="e">
        <f>(C63*1+C64*2+C65*3+C66*4+C67*5)/B3</f>
        <v>#DIV/0!</v>
      </c>
    </row>
    <row r="64" spans="1:4">
      <c r="A64" s="34"/>
      <c r="B64" s="1" t="s">
        <v>4</v>
      </c>
      <c r="C64" s="11"/>
      <c r="D64" s="30"/>
    </row>
    <row r="65" spans="1:4">
      <c r="A65" s="34"/>
      <c r="B65" s="1" t="s">
        <v>5</v>
      </c>
      <c r="C65" s="11"/>
      <c r="D65" s="30"/>
    </row>
    <row r="66" spans="1:4">
      <c r="A66" s="34"/>
      <c r="B66" s="1" t="s">
        <v>6</v>
      </c>
      <c r="C66" s="11"/>
      <c r="D66" s="30"/>
    </row>
    <row r="67" spans="1:4" ht="17.25" thickBot="1">
      <c r="A67" s="35"/>
      <c r="B67" s="12" t="s">
        <v>7</v>
      </c>
      <c r="C67" s="13"/>
      <c r="D67" s="30"/>
    </row>
    <row r="68" spans="1:4" ht="33.75" customHeight="1" thickTop="1" thickBot="1">
      <c r="A68" s="31" t="s">
        <v>31</v>
      </c>
      <c r="B68" s="32"/>
      <c r="C68" s="9" t="e">
        <f>(D69+D74+D79+D84)/4</f>
        <v>#DIV/0!</v>
      </c>
    </row>
    <row r="69" spans="1:4" ht="17.25" thickTop="1">
      <c r="A69" s="33" t="s">
        <v>23</v>
      </c>
      <c r="B69" s="10" t="s">
        <v>3</v>
      </c>
      <c r="C69" s="14"/>
      <c r="D69" s="30" t="e">
        <f>(C69*1+C70*2+C71*3+C72*4+C73*5)/B3</f>
        <v>#DIV/0!</v>
      </c>
    </row>
    <row r="70" spans="1:4">
      <c r="A70" s="34"/>
      <c r="B70" s="1" t="s">
        <v>4</v>
      </c>
      <c r="C70" s="11"/>
      <c r="D70" s="30"/>
    </row>
    <row r="71" spans="1:4">
      <c r="A71" s="34"/>
      <c r="B71" s="1" t="s">
        <v>5</v>
      </c>
      <c r="C71" s="11"/>
      <c r="D71" s="30"/>
    </row>
    <row r="72" spans="1:4">
      <c r="A72" s="34"/>
      <c r="B72" s="1" t="s">
        <v>6</v>
      </c>
      <c r="C72" s="11"/>
      <c r="D72" s="30"/>
    </row>
    <row r="73" spans="1:4" ht="17.25" thickBot="1">
      <c r="A73" s="35"/>
      <c r="B73" s="12" t="s">
        <v>7</v>
      </c>
      <c r="C73" s="13"/>
      <c r="D73" s="30"/>
    </row>
    <row r="74" spans="1:4" ht="17.25" thickTop="1">
      <c r="A74" s="33" t="s">
        <v>24</v>
      </c>
      <c r="B74" s="10" t="s">
        <v>3</v>
      </c>
      <c r="C74" s="14"/>
      <c r="D74" s="30" t="e">
        <f>(C74*1+C75*2+C76*3+C77*4+C78*5)/B3</f>
        <v>#DIV/0!</v>
      </c>
    </row>
    <row r="75" spans="1:4">
      <c r="A75" s="34"/>
      <c r="B75" s="1" t="s">
        <v>4</v>
      </c>
      <c r="C75" s="11"/>
      <c r="D75" s="30"/>
    </row>
    <row r="76" spans="1:4">
      <c r="A76" s="34"/>
      <c r="B76" s="1" t="s">
        <v>5</v>
      </c>
      <c r="C76" s="11"/>
      <c r="D76" s="30"/>
    </row>
    <row r="77" spans="1:4">
      <c r="A77" s="34"/>
      <c r="B77" s="1" t="s">
        <v>6</v>
      </c>
      <c r="C77" s="11"/>
      <c r="D77" s="30"/>
    </row>
    <row r="78" spans="1:4" ht="17.25" thickBot="1">
      <c r="A78" s="35"/>
      <c r="B78" s="12" t="s">
        <v>7</v>
      </c>
      <c r="C78" s="13"/>
      <c r="D78" s="30"/>
    </row>
    <row r="79" spans="1:4" ht="17.25" thickTop="1">
      <c r="A79" s="33" t="s">
        <v>25</v>
      </c>
      <c r="B79" s="10" t="s">
        <v>3</v>
      </c>
      <c r="C79" s="14"/>
      <c r="D79" s="30" t="e">
        <f>(C79*1+C80*2+C81*3+C82*4+C83*5)/B3</f>
        <v>#DIV/0!</v>
      </c>
    </row>
    <row r="80" spans="1:4">
      <c r="A80" s="34"/>
      <c r="B80" s="1" t="s">
        <v>4</v>
      </c>
      <c r="C80" s="11"/>
      <c r="D80" s="30"/>
    </row>
    <row r="81" spans="1:4">
      <c r="A81" s="34"/>
      <c r="B81" s="1" t="s">
        <v>5</v>
      </c>
      <c r="C81" s="11"/>
      <c r="D81" s="30"/>
    </row>
    <row r="82" spans="1:4">
      <c r="A82" s="34"/>
      <c r="B82" s="1" t="s">
        <v>6</v>
      </c>
      <c r="C82" s="11"/>
      <c r="D82" s="30"/>
    </row>
    <row r="83" spans="1:4" ht="17.25" thickBot="1">
      <c r="A83" s="35"/>
      <c r="B83" s="12" t="s">
        <v>7</v>
      </c>
      <c r="C83" s="13"/>
      <c r="D83" s="30"/>
    </row>
    <row r="84" spans="1:4" ht="17.25" thickTop="1">
      <c r="A84" s="33" t="s">
        <v>26</v>
      </c>
      <c r="B84" s="10" t="s">
        <v>3</v>
      </c>
      <c r="C84" s="14"/>
      <c r="D84" s="30" t="e">
        <f>(C84*1+C85*2+C86*3+C87*4+C88*5)/B3</f>
        <v>#DIV/0!</v>
      </c>
    </row>
    <row r="85" spans="1:4">
      <c r="A85" s="34"/>
      <c r="B85" s="1" t="s">
        <v>4</v>
      </c>
      <c r="C85" s="11"/>
      <c r="D85" s="30"/>
    </row>
    <row r="86" spans="1:4">
      <c r="A86" s="34"/>
      <c r="B86" s="1" t="s">
        <v>5</v>
      </c>
      <c r="C86" s="11"/>
      <c r="D86" s="30"/>
    </row>
    <row r="87" spans="1:4">
      <c r="A87" s="34"/>
      <c r="B87" s="1" t="s">
        <v>6</v>
      </c>
      <c r="C87" s="11"/>
      <c r="D87" s="30"/>
    </row>
    <row r="88" spans="1:4" ht="17.25" thickBot="1">
      <c r="A88" s="35"/>
      <c r="B88" s="12" t="s">
        <v>7</v>
      </c>
      <c r="C88" s="13"/>
      <c r="D88" s="30"/>
    </row>
    <row r="89" spans="1:4" ht="34.5" customHeight="1" thickTop="1" thickBot="1">
      <c r="A89" s="31" t="s">
        <v>32</v>
      </c>
      <c r="B89" s="32"/>
      <c r="C89" s="9" t="e">
        <f>(D90+D95+D100+D105)/4</f>
        <v>#DIV/0!</v>
      </c>
    </row>
    <row r="90" spans="1:4" ht="17.25" thickTop="1">
      <c r="A90" s="33" t="s">
        <v>27</v>
      </c>
      <c r="B90" s="10" t="s">
        <v>3</v>
      </c>
      <c r="C90" s="14"/>
      <c r="D90" s="30" t="e">
        <f>(C90*1+C91*2+C92*3+C93*4+C94*5)/B3</f>
        <v>#DIV/0!</v>
      </c>
    </row>
    <row r="91" spans="1:4">
      <c r="A91" s="34"/>
      <c r="B91" s="1" t="s">
        <v>4</v>
      </c>
      <c r="C91" s="11"/>
      <c r="D91" s="30"/>
    </row>
    <row r="92" spans="1:4">
      <c r="A92" s="34"/>
      <c r="B92" s="1" t="s">
        <v>5</v>
      </c>
      <c r="C92" s="11"/>
      <c r="D92" s="30"/>
    </row>
    <row r="93" spans="1:4">
      <c r="A93" s="34"/>
      <c r="B93" s="1" t="s">
        <v>6</v>
      </c>
      <c r="C93" s="11"/>
      <c r="D93" s="30"/>
    </row>
    <row r="94" spans="1:4" ht="17.25" thickBot="1">
      <c r="A94" s="35"/>
      <c r="B94" s="12" t="s">
        <v>7</v>
      </c>
      <c r="C94" s="13"/>
      <c r="D94" s="30"/>
    </row>
    <row r="95" spans="1:4" ht="17.25" thickTop="1">
      <c r="A95" s="33" t="s">
        <v>28</v>
      </c>
      <c r="B95" s="10" t="s">
        <v>3</v>
      </c>
      <c r="C95" s="14"/>
      <c r="D95" s="30" t="e">
        <f>(C95*1+C96*2+C97*3+C98*4+C99*5)/B3</f>
        <v>#DIV/0!</v>
      </c>
    </row>
    <row r="96" spans="1:4">
      <c r="A96" s="34"/>
      <c r="B96" s="1" t="s">
        <v>4</v>
      </c>
      <c r="C96" s="11"/>
      <c r="D96" s="30"/>
    </row>
    <row r="97" spans="1:4">
      <c r="A97" s="34"/>
      <c r="B97" s="1" t="s">
        <v>5</v>
      </c>
      <c r="C97" s="11"/>
      <c r="D97" s="30"/>
    </row>
    <row r="98" spans="1:4">
      <c r="A98" s="34"/>
      <c r="B98" s="1" t="s">
        <v>6</v>
      </c>
      <c r="C98" s="11"/>
      <c r="D98" s="30"/>
    </row>
    <row r="99" spans="1:4" ht="17.25" thickBot="1">
      <c r="A99" s="35"/>
      <c r="B99" s="12" t="s">
        <v>7</v>
      </c>
      <c r="C99" s="13"/>
      <c r="D99" s="30"/>
    </row>
    <row r="100" spans="1:4" ht="17.25" thickTop="1">
      <c r="A100" s="33" t="s">
        <v>29</v>
      </c>
      <c r="B100" s="10" t="s">
        <v>3</v>
      </c>
      <c r="C100" s="14"/>
      <c r="D100" s="30" t="e">
        <f>(C100*1+C101*2+C102*3+C103*4+C104*5)/B3</f>
        <v>#DIV/0!</v>
      </c>
    </row>
    <row r="101" spans="1:4">
      <c r="A101" s="34"/>
      <c r="B101" s="1" t="s">
        <v>4</v>
      </c>
      <c r="C101" s="11"/>
      <c r="D101" s="30"/>
    </row>
    <row r="102" spans="1:4">
      <c r="A102" s="34"/>
      <c r="B102" s="1" t="s">
        <v>5</v>
      </c>
      <c r="C102" s="11"/>
      <c r="D102" s="30"/>
    </row>
    <row r="103" spans="1:4">
      <c r="A103" s="34"/>
      <c r="B103" s="1" t="s">
        <v>6</v>
      </c>
      <c r="C103" s="11"/>
      <c r="D103" s="30"/>
    </row>
    <row r="104" spans="1:4" ht="17.25" thickBot="1">
      <c r="A104" s="35"/>
      <c r="B104" s="12" t="s">
        <v>7</v>
      </c>
      <c r="C104" s="13"/>
      <c r="D104" s="30"/>
    </row>
    <row r="105" spans="1:4" ht="17.25" thickTop="1">
      <c r="A105" s="33" t="s">
        <v>30</v>
      </c>
      <c r="B105" s="10" t="s">
        <v>3</v>
      </c>
      <c r="C105" s="14"/>
      <c r="D105" s="30" t="e">
        <f>(C105*1+C106*2+C107*3+C108*4+C109*5)/B3</f>
        <v>#DIV/0!</v>
      </c>
    </row>
    <row r="106" spans="1:4">
      <c r="A106" s="34"/>
      <c r="B106" s="1" t="s">
        <v>4</v>
      </c>
      <c r="C106" s="11"/>
      <c r="D106" s="30"/>
    </row>
    <row r="107" spans="1:4">
      <c r="A107" s="34"/>
      <c r="B107" s="1" t="s">
        <v>5</v>
      </c>
      <c r="C107" s="11"/>
      <c r="D107" s="30"/>
    </row>
    <row r="108" spans="1:4">
      <c r="A108" s="34"/>
      <c r="B108" s="1" t="s">
        <v>6</v>
      </c>
      <c r="C108" s="11"/>
      <c r="D108" s="30"/>
    </row>
    <row r="109" spans="1:4" ht="17.25" thickBot="1">
      <c r="A109" s="35"/>
      <c r="B109" s="12" t="s">
        <v>7</v>
      </c>
      <c r="C109" s="13"/>
      <c r="D109" s="30"/>
    </row>
    <row r="110" spans="1:4" ht="17.25" thickTop="1"/>
  </sheetData>
  <sheetProtection algorithmName="SHA-512" hashValue="FY4P0MJzXYHiUpYE6VulvR5BLh5IBKXKSkcNPQ75RTtnDZqOhysJCdqSEf/wGPQQtIsBtU/Hb9yVs85KkQ4zSA==" saltValue="XNECJ9puFzi6f+ZUTsmYvg==" spinCount="100000" sheet="1" objects="1" scenarios="1"/>
  <mergeCells count="49">
    <mergeCell ref="A105:A109"/>
    <mergeCell ref="D105:D109"/>
    <mergeCell ref="A4:C4"/>
    <mergeCell ref="A90:A94"/>
    <mergeCell ref="D90:D94"/>
    <mergeCell ref="A95:A99"/>
    <mergeCell ref="D95:D99"/>
    <mergeCell ref="A100:A104"/>
    <mergeCell ref="D100:D104"/>
    <mergeCell ref="A79:A83"/>
    <mergeCell ref="D79:D83"/>
    <mergeCell ref="A84:A88"/>
    <mergeCell ref="D84:D88"/>
    <mergeCell ref="A89:B89"/>
    <mergeCell ref="A68:B68"/>
    <mergeCell ref="A69:A73"/>
    <mergeCell ref="D69:D73"/>
    <mergeCell ref="A74:A78"/>
    <mergeCell ref="D74:D78"/>
    <mergeCell ref="A53:A57"/>
    <mergeCell ref="D53:D57"/>
    <mergeCell ref="A58:A62"/>
    <mergeCell ref="D58:D62"/>
    <mergeCell ref="A63:A67"/>
    <mergeCell ref="D63:D67"/>
    <mergeCell ref="A42:A46"/>
    <mergeCell ref="D42:D46"/>
    <mergeCell ref="A47:B47"/>
    <mergeCell ref="A48:A52"/>
    <mergeCell ref="D48:D52"/>
    <mergeCell ref="A27:A31"/>
    <mergeCell ref="D27:D31"/>
    <mergeCell ref="A32:A36"/>
    <mergeCell ref="D32:D36"/>
    <mergeCell ref="A37:A41"/>
    <mergeCell ref="D37:D41"/>
    <mergeCell ref="D11:D15"/>
    <mergeCell ref="D16:D20"/>
    <mergeCell ref="D21:D25"/>
    <mergeCell ref="A26:B26"/>
    <mergeCell ref="A6:A10"/>
    <mergeCell ref="A11:A15"/>
    <mergeCell ref="A16:A20"/>
    <mergeCell ref="A21:A25"/>
    <mergeCell ref="B1:C1"/>
    <mergeCell ref="B2:C2"/>
    <mergeCell ref="B3:C3"/>
    <mergeCell ref="A5:B5"/>
    <mergeCell ref="D6:D10"/>
  </mergeCells>
  <phoneticPr fontId="1" type="noConversion"/>
  <dataValidations count="3">
    <dataValidation type="whole" allowBlank="1" showInputMessage="1" showErrorMessage="1" sqref="B3:C3">
      <formula1>0</formula1>
      <formula2>500</formula2>
    </dataValidation>
    <dataValidation type="whole" allowBlank="1" showInputMessage="1" showErrorMessage="1" sqref="C7 C22 C28 C33 C38 C43 C49 C54 C59 C64 C70 C75 C80 C85 C91 C96 C101 C106 C17 C12">
      <formula1>0</formula1>
      <formula2>B3</formula2>
    </dataValidation>
    <dataValidation type="whole" allowBlank="1" showInputMessage="1" showErrorMessage="1" sqref="C6 C21 C27 C32 C37 C42 C48 C53 C58 C63 C69 C74 C79 C84 C90 C95 C100 C105 C16 C11">
      <formula1>0</formula1>
      <formula2>B3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9"/>
  <sheetViews>
    <sheetView workbookViewId="0">
      <selection activeCell="C65" sqref="C65"/>
    </sheetView>
  </sheetViews>
  <sheetFormatPr defaultRowHeight="16.5"/>
  <cols>
    <col min="1" max="1" width="20" customWidth="1"/>
    <col min="2" max="2" width="35.625" customWidth="1"/>
    <col min="3" max="3" width="13" customWidth="1"/>
    <col min="4" max="4" width="0" hidden="1" customWidth="1"/>
  </cols>
  <sheetData>
    <row r="3" spans="1:5" ht="33.75" customHeight="1">
      <c r="A3" s="1" t="s">
        <v>1</v>
      </c>
      <c r="B3" s="23"/>
      <c r="C3" s="23"/>
      <c r="E3" t="s">
        <v>66</v>
      </c>
    </row>
    <row r="4" spans="1:5" ht="27.75">
      <c r="A4" s="36" t="s">
        <v>44</v>
      </c>
      <c r="B4" s="37"/>
      <c r="C4" s="38"/>
    </row>
    <row r="5" spans="1:5" ht="33.75" customHeight="1" thickBot="1">
      <c r="A5" s="28" t="s">
        <v>43</v>
      </c>
      <c r="B5" s="29"/>
      <c r="C5" s="8" t="e">
        <f>(D6+D14)/2</f>
        <v>#DIV/0!</v>
      </c>
    </row>
    <row r="6" spans="1:5" ht="17.25" thickTop="1">
      <c r="A6" s="39" t="s">
        <v>42</v>
      </c>
      <c r="B6" s="3" t="s">
        <v>34</v>
      </c>
      <c r="C6" s="4"/>
      <c r="D6" s="30" t="e">
        <f>(C6*0+C7*1+C8*2+C9*3+C10*4+C11*5+C12*6+C13*7)/B3</f>
        <v>#DIV/0!</v>
      </c>
    </row>
    <row r="7" spans="1:5">
      <c r="A7" s="40"/>
      <c r="B7" s="2" t="s">
        <v>35</v>
      </c>
      <c r="C7" s="5"/>
      <c r="D7" s="30"/>
    </row>
    <row r="8" spans="1:5">
      <c r="A8" s="40"/>
      <c r="B8" s="2" t="s">
        <v>36</v>
      </c>
      <c r="C8" s="5"/>
      <c r="D8" s="30"/>
    </row>
    <row r="9" spans="1:5">
      <c r="A9" s="40"/>
      <c r="B9" s="2" t="s">
        <v>37</v>
      </c>
      <c r="C9" s="5"/>
      <c r="D9" s="30"/>
    </row>
    <row r="10" spans="1:5">
      <c r="A10" s="40"/>
      <c r="B10" s="2" t="s">
        <v>38</v>
      </c>
      <c r="C10" s="5"/>
      <c r="D10" s="30"/>
    </row>
    <row r="11" spans="1:5">
      <c r="A11" s="40"/>
      <c r="B11" s="2" t="s">
        <v>39</v>
      </c>
      <c r="C11" s="5"/>
      <c r="D11" s="30"/>
    </row>
    <row r="12" spans="1:5">
      <c r="A12" s="40"/>
      <c r="B12" s="2" t="s">
        <v>40</v>
      </c>
      <c r="C12" s="5"/>
      <c r="D12" s="30"/>
    </row>
    <row r="13" spans="1:5" ht="17.25" thickBot="1">
      <c r="A13" s="41"/>
      <c r="B13" s="6" t="s">
        <v>41</v>
      </c>
      <c r="C13" s="7"/>
      <c r="D13" s="30"/>
    </row>
    <row r="14" spans="1:5" ht="17.25" thickTop="1">
      <c r="A14" s="39" t="s">
        <v>45</v>
      </c>
      <c r="B14" s="3" t="s">
        <v>34</v>
      </c>
      <c r="C14" s="4"/>
      <c r="D14" s="30" t="e">
        <f>(C14*0+C15*1+C16*2+C17*3+C18*4+C19*5+C20*6+C21*7)/B3</f>
        <v>#DIV/0!</v>
      </c>
    </row>
    <row r="15" spans="1:5">
      <c r="A15" s="40"/>
      <c r="B15" s="2" t="s">
        <v>35</v>
      </c>
      <c r="C15" s="5"/>
      <c r="D15" s="30"/>
    </row>
    <row r="16" spans="1:5">
      <c r="A16" s="40"/>
      <c r="B16" s="2" t="s">
        <v>36</v>
      </c>
      <c r="C16" s="5"/>
      <c r="D16" s="30"/>
    </row>
    <row r="17" spans="1:4">
      <c r="A17" s="40"/>
      <c r="B17" s="2" t="s">
        <v>37</v>
      </c>
      <c r="C17" s="5"/>
      <c r="D17" s="30"/>
    </row>
    <row r="18" spans="1:4">
      <c r="A18" s="40"/>
      <c r="B18" s="2" t="s">
        <v>38</v>
      </c>
      <c r="C18" s="5"/>
      <c r="D18" s="30"/>
    </row>
    <row r="19" spans="1:4">
      <c r="A19" s="40"/>
      <c r="B19" s="2" t="s">
        <v>39</v>
      </c>
      <c r="C19" s="5"/>
      <c r="D19" s="30"/>
    </row>
    <row r="20" spans="1:4">
      <c r="A20" s="40"/>
      <c r="B20" s="2" t="s">
        <v>40</v>
      </c>
      <c r="C20" s="5"/>
      <c r="D20" s="30"/>
    </row>
    <row r="21" spans="1:4" ht="17.25" thickBot="1">
      <c r="A21" s="41"/>
      <c r="B21" s="6" t="s">
        <v>41</v>
      </c>
      <c r="C21" s="7"/>
      <c r="D21" s="30"/>
    </row>
    <row r="22" spans="1:4" ht="33.75" customHeight="1" thickTop="1" thickBot="1">
      <c r="A22" s="31" t="s">
        <v>54</v>
      </c>
      <c r="B22" s="32"/>
      <c r="C22" s="9" t="e">
        <f>(D23+D31)/2</f>
        <v>#DIV/0!</v>
      </c>
    </row>
    <row r="23" spans="1:4" ht="17.25" thickTop="1">
      <c r="A23" s="39" t="s">
        <v>46</v>
      </c>
      <c r="B23" s="3" t="s">
        <v>34</v>
      </c>
      <c r="C23" s="4"/>
      <c r="D23" s="30" t="e">
        <f>(C23*0+C24*1+C25*2+C26*3+C27*4+C28*5+C29*6+C30*7)/B3</f>
        <v>#DIV/0!</v>
      </c>
    </row>
    <row r="24" spans="1:4">
      <c r="A24" s="40"/>
      <c r="B24" s="2" t="s">
        <v>35</v>
      </c>
      <c r="C24" s="5"/>
      <c r="D24" s="30"/>
    </row>
    <row r="25" spans="1:4">
      <c r="A25" s="40"/>
      <c r="B25" s="2" t="s">
        <v>36</v>
      </c>
      <c r="C25" s="5"/>
      <c r="D25" s="30"/>
    </row>
    <row r="26" spans="1:4">
      <c r="A26" s="40"/>
      <c r="B26" s="2" t="s">
        <v>37</v>
      </c>
      <c r="C26" s="5"/>
      <c r="D26" s="30"/>
    </row>
    <row r="27" spans="1:4">
      <c r="A27" s="40"/>
      <c r="B27" s="2" t="s">
        <v>38</v>
      </c>
      <c r="C27" s="5"/>
      <c r="D27" s="30"/>
    </row>
    <row r="28" spans="1:4">
      <c r="A28" s="40"/>
      <c r="B28" s="2" t="s">
        <v>39</v>
      </c>
      <c r="C28" s="5"/>
      <c r="D28" s="30"/>
    </row>
    <row r="29" spans="1:4">
      <c r="A29" s="40"/>
      <c r="B29" s="2" t="s">
        <v>40</v>
      </c>
      <c r="C29" s="5"/>
      <c r="D29" s="30"/>
    </row>
    <row r="30" spans="1:4" ht="17.25" thickBot="1">
      <c r="A30" s="41"/>
      <c r="B30" s="6" t="s">
        <v>41</v>
      </c>
      <c r="C30" s="7"/>
      <c r="D30" s="30"/>
    </row>
    <row r="31" spans="1:4" ht="17.25" thickTop="1">
      <c r="A31" s="39" t="s">
        <v>47</v>
      </c>
      <c r="B31" s="3" t="s">
        <v>34</v>
      </c>
      <c r="C31" s="4"/>
      <c r="D31" s="30" t="e">
        <f>(C31*0+C32*1+C33*2+C34*3+C35*4+C36*5+C37*6+C38*7)/B3</f>
        <v>#DIV/0!</v>
      </c>
    </row>
    <row r="32" spans="1:4">
      <c r="A32" s="40"/>
      <c r="B32" s="2" t="s">
        <v>35</v>
      </c>
      <c r="C32" s="5"/>
      <c r="D32" s="30"/>
    </row>
    <row r="33" spans="1:4">
      <c r="A33" s="40"/>
      <c r="B33" s="2" t="s">
        <v>36</v>
      </c>
      <c r="C33" s="5"/>
      <c r="D33" s="30"/>
    </row>
    <row r="34" spans="1:4">
      <c r="A34" s="40"/>
      <c r="B34" s="2" t="s">
        <v>37</v>
      </c>
      <c r="C34" s="5"/>
      <c r="D34" s="30"/>
    </row>
    <row r="35" spans="1:4">
      <c r="A35" s="40"/>
      <c r="B35" s="2" t="s">
        <v>38</v>
      </c>
      <c r="C35" s="5"/>
      <c r="D35" s="30"/>
    </row>
    <row r="36" spans="1:4">
      <c r="A36" s="40"/>
      <c r="B36" s="2" t="s">
        <v>39</v>
      </c>
      <c r="C36" s="5"/>
      <c r="D36" s="30"/>
    </row>
    <row r="37" spans="1:4">
      <c r="A37" s="40"/>
      <c r="B37" s="2" t="s">
        <v>40</v>
      </c>
      <c r="C37" s="5"/>
      <c r="D37" s="30"/>
    </row>
    <row r="38" spans="1:4" ht="17.25" thickBot="1">
      <c r="A38" s="41"/>
      <c r="B38" s="6" t="s">
        <v>41</v>
      </c>
      <c r="C38" s="7"/>
      <c r="D38" s="30"/>
    </row>
    <row r="39" spans="1:4" ht="33.75" customHeight="1" thickTop="1" thickBot="1">
      <c r="A39" s="31" t="s">
        <v>55</v>
      </c>
      <c r="B39" s="32"/>
      <c r="C39" s="9" t="e">
        <f>(D40+D48+D56)/3</f>
        <v>#DIV/0!</v>
      </c>
    </row>
    <row r="40" spans="1:4" ht="17.25" thickTop="1">
      <c r="A40" s="39" t="s">
        <v>48</v>
      </c>
      <c r="B40" s="3" t="s">
        <v>34</v>
      </c>
      <c r="C40" s="4"/>
      <c r="D40" s="30" t="e">
        <f>(C40*0+C41*1+C42*2+C43*3+C44*4+C45*5+C46*6+C47*7)/B3</f>
        <v>#DIV/0!</v>
      </c>
    </row>
    <row r="41" spans="1:4">
      <c r="A41" s="40"/>
      <c r="B41" s="2" t="s">
        <v>35</v>
      </c>
      <c r="C41" s="5"/>
      <c r="D41" s="30"/>
    </row>
    <row r="42" spans="1:4">
      <c r="A42" s="40"/>
      <c r="B42" s="2" t="s">
        <v>36</v>
      </c>
      <c r="C42" s="5"/>
      <c r="D42" s="30"/>
    </row>
    <row r="43" spans="1:4">
      <c r="A43" s="40"/>
      <c r="B43" s="2" t="s">
        <v>37</v>
      </c>
      <c r="C43" s="5"/>
      <c r="D43" s="30"/>
    </row>
    <row r="44" spans="1:4">
      <c r="A44" s="40"/>
      <c r="B44" s="2" t="s">
        <v>38</v>
      </c>
      <c r="C44" s="5"/>
      <c r="D44" s="30"/>
    </row>
    <row r="45" spans="1:4">
      <c r="A45" s="40"/>
      <c r="B45" s="2" t="s">
        <v>39</v>
      </c>
      <c r="C45" s="5"/>
      <c r="D45" s="30"/>
    </row>
    <row r="46" spans="1:4">
      <c r="A46" s="40"/>
      <c r="B46" s="2" t="s">
        <v>40</v>
      </c>
      <c r="C46" s="5"/>
      <c r="D46" s="30"/>
    </row>
    <row r="47" spans="1:4" ht="17.25" thickBot="1">
      <c r="A47" s="41"/>
      <c r="B47" s="6" t="s">
        <v>41</v>
      </c>
      <c r="C47" s="7"/>
      <c r="D47" s="30"/>
    </row>
    <row r="48" spans="1:4" ht="17.25" thickTop="1">
      <c r="A48" s="39" t="s">
        <v>49</v>
      </c>
      <c r="B48" s="3" t="s">
        <v>34</v>
      </c>
      <c r="C48" s="4"/>
      <c r="D48" s="30" t="e">
        <f>(C48*0+C49*1+C50*2+C51*3+C52*4+C53*5+C54*6+C55*7)/B3</f>
        <v>#DIV/0!</v>
      </c>
    </row>
    <row r="49" spans="1:4">
      <c r="A49" s="40"/>
      <c r="B49" s="2" t="s">
        <v>35</v>
      </c>
      <c r="C49" s="5"/>
      <c r="D49" s="30"/>
    </row>
    <row r="50" spans="1:4">
      <c r="A50" s="40"/>
      <c r="B50" s="2" t="s">
        <v>36</v>
      </c>
      <c r="C50" s="5"/>
      <c r="D50" s="30"/>
    </row>
    <row r="51" spans="1:4">
      <c r="A51" s="40"/>
      <c r="B51" s="2" t="s">
        <v>37</v>
      </c>
      <c r="C51" s="5"/>
      <c r="D51" s="30"/>
    </row>
    <row r="52" spans="1:4">
      <c r="A52" s="40"/>
      <c r="B52" s="2" t="s">
        <v>38</v>
      </c>
      <c r="C52" s="5"/>
      <c r="D52" s="30"/>
    </row>
    <row r="53" spans="1:4">
      <c r="A53" s="40"/>
      <c r="B53" s="2" t="s">
        <v>39</v>
      </c>
      <c r="C53" s="5"/>
      <c r="D53" s="30"/>
    </row>
    <row r="54" spans="1:4">
      <c r="A54" s="40"/>
      <c r="B54" s="2" t="s">
        <v>40</v>
      </c>
      <c r="C54" s="5"/>
      <c r="D54" s="30"/>
    </row>
    <row r="55" spans="1:4" ht="17.25" thickBot="1">
      <c r="A55" s="41"/>
      <c r="B55" s="6" t="s">
        <v>41</v>
      </c>
      <c r="C55" s="7"/>
      <c r="D55" s="30"/>
    </row>
    <row r="56" spans="1:4" ht="17.25" thickTop="1">
      <c r="A56" s="39" t="s">
        <v>50</v>
      </c>
      <c r="B56" s="3" t="s">
        <v>34</v>
      </c>
      <c r="C56" s="4"/>
      <c r="D56" s="30" t="e">
        <f>(C56*0+C57*1+C58*2+C59*3+C60*4+C61*5+C62*6+C63*7)/B3</f>
        <v>#DIV/0!</v>
      </c>
    </row>
    <row r="57" spans="1:4">
      <c r="A57" s="40"/>
      <c r="B57" s="2" t="s">
        <v>35</v>
      </c>
      <c r="C57" s="5"/>
      <c r="D57" s="30"/>
    </row>
    <row r="58" spans="1:4">
      <c r="A58" s="40"/>
      <c r="B58" s="2" t="s">
        <v>36</v>
      </c>
      <c r="C58" s="5"/>
      <c r="D58" s="30"/>
    </row>
    <row r="59" spans="1:4">
      <c r="A59" s="40"/>
      <c r="B59" s="2" t="s">
        <v>37</v>
      </c>
      <c r="C59" s="5"/>
      <c r="D59" s="30"/>
    </row>
    <row r="60" spans="1:4">
      <c r="A60" s="40"/>
      <c r="B60" s="2" t="s">
        <v>38</v>
      </c>
      <c r="C60" s="5"/>
      <c r="D60" s="30"/>
    </row>
    <row r="61" spans="1:4">
      <c r="A61" s="40"/>
      <c r="B61" s="2" t="s">
        <v>39</v>
      </c>
      <c r="C61" s="5"/>
      <c r="D61" s="30"/>
    </row>
    <row r="62" spans="1:4">
      <c r="A62" s="40"/>
      <c r="B62" s="2" t="s">
        <v>40</v>
      </c>
      <c r="C62" s="5"/>
      <c r="D62" s="30"/>
    </row>
    <row r="63" spans="1:4" ht="17.25" thickBot="1">
      <c r="A63" s="41"/>
      <c r="B63" s="6" t="s">
        <v>41</v>
      </c>
      <c r="C63" s="7"/>
      <c r="D63" s="30"/>
    </row>
    <row r="64" spans="1:4" ht="33.75" customHeight="1" thickTop="1" thickBot="1">
      <c r="A64" s="31" t="s">
        <v>56</v>
      </c>
      <c r="B64" s="32"/>
      <c r="C64" s="9" t="e">
        <f>(D65+D73+D81)/3</f>
        <v>#DIV/0!</v>
      </c>
    </row>
    <row r="65" spans="1:4" ht="17.25" thickTop="1">
      <c r="A65" s="39" t="s">
        <v>51</v>
      </c>
      <c r="B65" s="3" t="s">
        <v>34</v>
      </c>
      <c r="C65" s="4"/>
      <c r="D65" s="30" t="e">
        <f>(C65*0+C66*1+C67*2+C68*3+C69*4+C70*5+C71*6+C72*7)/B3</f>
        <v>#DIV/0!</v>
      </c>
    </row>
    <row r="66" spans="1:4">
      <c r="A66" s="40"/>
      <c r="B66" s="2" t="s">
        <v>35</v>
      </c>
      <c r="C66" s="5"/>
      <c r="D66" s="30"/>
    </row>
    <row r="67" spans="1:4">
      <c r="A67" s="40"/>
      <c r="B67" s="2" t="s">
        <v>36</v>
      </c>
      <c r="C67" s="5"/>
      <c r="D67" s="30"/>
    </row>
    <row r="68" spans="1:4">
      <c r="A68" s="40"/>
      <c r="B68" s="2" t="s">
        <v>37</v>
      </c>
      <c r="C68" s="5"/>
      <c r="D68" s="30"/>
    </row>
    <row r="69" spans="1:4">
      <c r="A69" s="40"/>
      <c r="B69" s="2" t="s">
        <v>38</v>
      </c>
      <c r="C69" s="5"/>
      <c r="D69" s="30"/>
    </row>
    <row r="70" spans="1:4">
      <c r="A70" s="40"/>
      <c r="B70" s="2" t="s">
        <v>39</v>
      </c>
      <c r="C70" s="5"/>
      <c r="D70" s="30"/>
    </row>
    <row r="71" spans="1:4">
      <c r="A71" s="40"/>
      <c r="B71" s="2" t="s">
        <v>40</v>
      </c>
      <c r="C71" s="5"/>
      <c r="D71" s="30"/>
    </row>
    <row r="72" spans="1:4" ht="17.25" thickBot="1">
      <c r="A72" s="41"/>
      <c r="B72" s="6" t="s">
        <v>41</v>
      </c>
      <c r="C72" s="7"/>
      <c r="D72" s="30"/>
    </row>
    <row r="73" spans="1:4" ht="17.25" thickTop="1">
      <c r="A73" s="39" t="s">
        <v>52</v>
      </c>
      <c r="B73" s="3" t="s">
        <v>34</v>
      </c>
      <c r="C73" s="4"/>
      <c r="D73" s="30" t="e">
        <f>(C73*0+C74*1+C75*2+C76*3+C77*4+C78*5+C79*6+C80*7)/B3</f>
        <v>#DIV/0!</v>
      </c>
    </row>
    <row r="74" spans="1:4">
      <c r="A74" s="40"/>
      <c r="B74" s="2" t="s">
        <v>35</v>
      </c>
      <c r="C74" s="5"/>
      <c r="D74" s="30"/>
    </row>
    <row r="75" spans="1:4">
      <c r="A75" s="40"/>
      <c r="B75" s="2" t="s">
        <v>36</v>
      </c>
      <c r="C75" s="5"/>
      <c r="D75" s="30"/>
    </row>
    <row r="76" spans="1:4">
      <c r="A76" s="40"/>
      <c r="B76" s="2" t="s">
        <v>37</v>
      </c>
      <c r="C76" s="5"/>
      <c r="D76" s="30"/>
    </row>
    <row r="77" spans="1:4">
      <c r="A77" s="40"/>
      <c r="B77" s="2" t="s">
        <v>38</v>
      </c>
      <c r="C77" s="5"/>
      <c r="D77" s="30"/>
    </row>
    <row r="78" spans="1:4">
      <c r="A78" s="40"/>
      <c r="B78" s="2" t="s">
        <v>39</v>
      </c>
      <c r="C78" s="5"/>
      <c r="D78" s="30"/>
    </row>
    <row r="79" spans="1:4">
      <c r="A79" s="40"/>
      <c r="B79" s="2" t="s">
        <v>40</v>
      </c>
      <c r="C79" s="5"/>
      <c r="D79" s="30"/>
    </row>
    <row r="80" spans="1:4" ht="17.25" thickBot="1">
      <c r="A80" s="41"/>
      <c r="B80" s="6" t="s">
        <v>41</v>
      </c>
      <c r="C80" s="7"/>
      <c r="D80" s="30"/>
    </row>
    <row r="81" spans="1:4" ht="17.25" thickTop="1">
      <c r="A81" s="39" t="s">
        <v>53</v>
      </c>
      <c r="B81" s="3" t="s">
        <v>34</v>
      </c>
      <c r="C81" s="4"/>
      <c r="D81" s="30" t="e">
        <f>(C81*0+C82*1+C83*2+C84*3+C85*4+C86*5+C87*6+C88*7)/B3</f>
        <v>#DIV/0!</v>
      </c>
    </row>
    <row r="82" spans="1:4">
      <c r="A82" s="40"/>
      <c r="B82" s="2" t="s">
        <v>35</v>
      </c>
      <c r="C82" s="5"/>
      <c r="D82" s="30"/>
    </row>
    <row r="83" spans="1:4">
      <c r="A83" s="40"/>
      <c r="B83" s="2" t="s">
        <v>36</v>
      </c>
      <c r="C83" s="5"/>
      <c r="D83" s="30"/>
    </row>
    <row r="84" spans="1:4">
      <c r="A84" s="40"/>
      <c r="B84" s="2" t="s">
        <v>37</v>
      </c>
      <c r="C84" s="5"/>
      <c r="D84" s="30"/>
    </row>
    <row r="85" spans="1:4">
      <c r="A85" s="40"/>
      <c r="B85" s="2" t="s">
        <v>38</v>
      </c>
      <c r="C85" s="5"/>
      <c r="D85" s="30"/>
    </row>
    <row r="86" spans="1:4">
      <c r="A86" s="40"/>
      <c r="B86" s="2" t="s">
        <v>39</v>
      </c>
      <c r="C86" s="5"/>
      <c r="D86" s="30"/>
    </row>
    <row r="87" spans="1:4">
      <c r="A87" s="40"/>
      <c r="B87" s="2" t="s">
        <v>40</v>
      </c>
      <c r="C87" s="5"/>
      <c r="D87" s="30"/>
    </row>
    <row r="88" spans="1:4" ht="17.25" thickBot="1">
      <c r="A88" s="41"/>
      <c r="B88" s="6" t="s">
        <v>41</v>
      </c>
      <c r="C88" s="7"/>
      <c r="D88" s="30"/>
    </row>
    <row r="89" spans="1:4" ht="17.25" thickTop="1"/>
  </sheetData>
  <sheetProtection sheet="1" objects="1" scenarios="1"/>
  <protectedRanges>
    <protectedRange sqref="B3:C3" name="範圍5"/>
    <protectedRange sqref="C65:C88" name="範圍3"/>
    <protectedRange sqref="C6:C21" name="範圍1"/>
    <protectedRange sqref="C40:C63" name="範圍2"/>
    <protectedRange sqref="C23:C38" name="範圍4"/>
  </protectedRanges>
  <mergeCells count="26">
    <mergeCell ref="A73:A80"/>
    <mergeCell ref="D73:D80"/>
    <mergeCell ref="A81:A88"/>
    <mergeCell ref="D81:D88"/>
    <mergeCell ref="A22:B22"/>
    <mergeCell ref="A39:B39"/>
    <mergeCell ref="A64:B64"/>
    <mergeCell ref="A48:A55"/>
    <mergeCell ref="D48:D55"/>
    <mergeCell ref="A56:A63"/>
    <mergeCell ref="D56:D63"/>
    <mergeCell ref="A65:A72"/>
    <mergeCell ref="D65:D72"/>
    <mergeCell ref="A23:A30"/>
    <mergeCell ref="D23:D30"/>
    <mergeCell ref="A31:A38"/>
    <mergeCell ref="D31:D38"/>
    <mergeCell ref="A40:A47"/>
    <mergeCell ref="D40:D47"/>
    <mergeCell ref="A6:A13"/>
    <mergeCell ref="B3:C3"/>
    <mergeCell ref="A4:C4"/>
    <mergeCell ref="A5:B5"/>
    <mergeCell ref="D6:D13"/>
    <mergeCell ref="A14:A21"/>
    <mergeCell ref="D14:D21"/>
  </mergeCells>
  <phoneticPr fontId="1" type="noConversion"/>
  <dataValidations count="1">
    <dataValidation type="whole" allowBlank="1" showInputMessage="1" showErrorMessage="1" sqref="B3:C3">
      <formula1>0</formula1>
      <formula2>500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5"/>
  <sheetViews>
    <sheetView tabSelected="1" workbookViewId="0">
      <selection activeCell="C12" sqref="C12"/>
    </sheetView>
  </sheetViews>
  <sheetFormatPr defaultRowHeight="16.5"/>
  <cols>
    <col min="1" max="1" width="17.875" customWidth="1"/>
    <col min="2" max="2" width="36.125" customWidth="1"/>
    <col min="3" max="3" width="11.125" customWidth="1"/>
    <col min="4" max="4" width="0" hidden="1" customWidth="1"/>
  </cols>
  <sheetData>
    <row r="3" spans="1:5" ht="33" customHeight="1">
      <c r="A3" s="1" t="s">
        <v>1</v>
      </c>
      <c r="B3" s="23"/>
      <c r="C3" s="23"/>
      <c r="E3" t="s">
        <v>66</v>
      </c>
    </row>
    <row r="4" spans="1:5" s="18" customFormat="1" ht="28.5" thickBot="1">
      <c r="A4" s="42" t="s">
        <v>57</v>
      </c>
      <c r="B4" s="42"/>
      <c r="C4" s="17" t="e">
        <f>(D5+D10+D15+D20+D25+D30)/6</f>
        <v>#DIV/0!</v>
      </c>
    </row>
    <row r="5" spans="1:5" ht="17.25" thickTop="1">
      <c r="A5" s="39" t="s">
        <v>42</v>
      </c>
      <c r="B5" s="3" t="s">
        <v>58</v>
      </c>
      <c r="C5" s="4"/>
      <c r="D5" s="30" t="e">
        <f>(C5*1+C6*2+C7*3+C8*4+C9*5)/B3</f>
        <v>#DIV/0!</v>
      </c>
    </row>
    <row r="6" spans="1:5">
      <c r="A6" s="40"/>
      <c r="B6" s="2" t="s">
        <v>59</v>
      </c>
      <c r="C6" s="5"/>
      <c r="D6" s="30"/>
    </row>
    <row r="7" spans="1:5">
      <c r="A7" s="40"/>
      <c r="B7" s="2" t="s">
        <v>60</v>
      </c>
      <c r="C7" s="5"/>
      <c r="D7" s="30"/>
    </row>
    <row r="8" spans="1:5">
      <c r="A8" s="40"/>
      <c r="B8" s="2" t="s">
        <v>61</v>
      </c>
      <c r="C8" s="5"/>
      <c r="D8" s="30"/>
    </row>
    <row r="9" spans="1:5" ht="17.25" thickBot="1">
      <c r="A9" s="41"/>
      <c r="B9" s="6" t="s">
        <v>62</v>
      </c>
      <c r="C9" s="7"/>
      <c r="D9" s="30"/>
    </row>
    <row r="10" spans="1:5" ht="17.25" thickTop="1">
      <c r="A10" s="39" t="s">
        <v>63</v>
      </c>
      <c r="B10" s="3" t="s">
        <v>58</v>
      </c>
      <c r="C10" s="4"/>
      <c r="D10" s="30" t="e">
        <f>(C10*1+C11*2+C12*3+C13*4+C14*5)/B3</f>
        <v>#DIV/0!</v>
      </c>
    </row>
    <row r="11" spans="1:5">
      <c r="A11" s="40"/>
      <c r="B11" s="2" t="s">
        <v>59</v>
      </c>
      <c r="C11" s="5"/>
      <c r="D11" s="30"/>
    </row>
    <row r="12" spans="1:5">
      <c r="A12" s="40"/>
      <c r="B12" s="2" t="s">
        <v>60</v>
      </c>
      <c r="C12" s="5"/>
      <c r="D12" s="30"/>
    </row>
    <row r="13" spans="1:5">
      <c r="A13" s="40"/>
      <c r="B13" s="2" t="s">
        <v>61</v>
      </c>
      <c r="C13" s="5"/>
      <c r="D13" s="30"/>
    </row>
    <row r="14" spans="1:5" ht="17.25" thickBot="1">
      <c r="A14" s="41"/>
      <c r="B14" s="6" t="s">
        <v>62</v>
      </c>
      <c r="C14" s="7"/>
      <c r="D14" s="30"/>
    </row>
    <row r="15" spans="1:5" ht="17.25" thickTop="1">
      <c r="A15" s="39" t="s">
        <v>64</v>
      </c>
      <c r="B15" s="3" t="s">
        <v>58</v>
      </c>
      <c r="C15" s="4"/>
      <c r="D15" s="30" t="e">
        <f>(C15*1+C16*2+C17*3+C18*4+C19*5)/B3</f>
        <v>#DIV/0!</v>
      </c>
    </row>
    <row r="16" spans="1:5">
      <c r="A16" s="40"/>
      <c r="B16" s="2" t="s">
        <v>59</v>
      </c>
      <c r="C16" s="5"/>
      <c r="D16" s="30"/>
    </row>
    <row r="17" spans="1:4">
      <c r="A17" s="40"/>
      <c r="B17" s="2" t="s">
        <v>60</v>
      </c>
      <c r="C17" s="5"/>
      <c r="D17" s="30"/>
    </row>
    <row r="18" spans="1:4">
      <c r="A18" s="40"/>
      <c r="B18" s="2" t="s">
        <v>61</v>
      </c>
      <c r="C18" s="5"/>
      <c r="D18" s="30"/>
    </row>
    <row r="19" spans="1:4" ht="17.25" thickBot="1">
      <c r="A19" s="41"/>
      <c r="B19" s="6" t="s">
        <v>62</v>
      </c>
      <c r="C19" s="7"/>
      <c r="D19" s="30"/>
    </row>
    <row r="20" spans="1:4" ht="17.25" thickTop="1">
      <c r="A20" s="39" t="s">
        <v>65</v>
      </c>
      <c r="B20" s="3" t="s">
        <v>58</v>
      </c>
      <c r="C20" s="4"/>
      <c r="D20" s="30" t="e">
        <f>(C20*1+C21*2+C22*3+C23*4+C24*5)/B3</f>
        <v>#DIV/0!</v>
      </c>
    </row>
    <row r="21" spans="1:4">
      <c r="A21" s="40"/>
      <c r="B21" s="2" t="s">
        <v>59</v>
      </c>
      <c r="C21" s="5"/>
      <c r="D21" s="30"/>
    </row>
    <row r="22" spans="1:4">
      <c r="A22" s="40"/>
      <c r="B22" s="2" t="s">
        <v>60</v>
      </c>
      <c r="C22" s="5"/>
      <c r="D22" s="30"/>
    </row>
    <row r="23" spans="1:4">
      <c r="A23" s="40"/>
      <c r="B23" s="2" t="s">
        <v>61</v>
      </c>
      <c r="C23" s="5"/>
      <c r="D23" s="30"/>
    </row>
    <row r="24" spans="1:4" ht="17.25" thickBot="1">
      <c r="A24" s="41"/>
      <c r="B24" s="6" t="s">
        <v>62</v>
      </c>
      <c r="C24" s="7"/>
      <c r="D24" s="30"/>
    </row>
    <row r="25" spans="1:4" ht="17.25" thickTop="1">
      <c r="A25" s="39" t="s">
        <v>48</v>
      </c>
      <c r="B25" s="3" t="s">
        <v>58</v>
      </c>
      <c r="C25" s="4"/>
      <c r="D25" s="30" t="e">
        <f>(C25*1+C26*2+C27*3+C28*4+C29*5)/B3</f>
        <v>#DIV/0!</v>
      </c>
    </row>
    <row r="26" spans="1:4">
      <c r="A26" s="40"/>
      <c r="B26" s="2" t="s">
        <v>59</v>
      </c>
      <c r="C26" s="5"/>
      <c r="D26" s="30"/>
    </row>
    <row r="27" spans="1:4">
      <c r="A27" s="40"/>
      <c r="B27" s="2" t="s">
        <v>60</v>
      </c>
      <c r="C27" s="5"/>
      <c r="D27" s="30"/>
    </row>
    <row r="28" spans="1:4">
      <c r="A28" s="40"/>
      <c r="B28" s="2" t="s">
        <v>61</v>
      </c>
      <c r="C28" s="5"/>
      <c r="D28" s="30"/>
    </row>
    <row r="29" spans="1:4" ht="17.25" thickBot="1">
      <c r="A29" s="41"/>
      <c r="B29" s="6" t="s">
        <v>62</v>
      </c>
      <c r="C29" s="7"/>
      <c r="D29" s="30"/>
    </row>
    <row r="30" spans="1:4" ht="17.25" thickTop="1">
      <c r="A30" s="39" t="s">
        <v>49</v>
      </c>
      <c r="B30" s="3" t="s">
        <v>58</v>
      </c>
      <c r="C30" s="4"/>
      <c r="D30" s="30" t="e">
        <f>(C30*1+C31*2+C32*3+C33*4+C34*5)/B3</f>
        <v>#DIV/0!</v>
      </c>
    </row>
    <row r="31" spans="1:4">
      <c r="A31" s="40"/>
      <c r="B31" s="2" t="s">
        <v>59</v>
      </c>
      <c r="C31" s="5"/>
      <c r="D31" s="30"/>
    </row>
    <row r="32" spans="1:4">
      <c r="A32" s="40"/>
      <c r="B32" s="2" t="s">
        <v>60</v>
      </c>
      <c r="C32" s="5"/>
      <c r="D32" s="30"/>
    </row>
    <row r="33" spans="1:4">
      <c r="A33" s="40"/>
      <c r="B33" s="2" t="s">
        <v>61</v>
      </c>
      <c r="C33" s="5"/>
      <c r="D33" s="30"/>
    </row>
    <row r="34" spans="1:4" ht="17.25" thickBot="1">
      <c r="A34" s="41"/>
      <c r="B34" s="6" t="s">
        <v>62</v>
      </c>
      <c r="C34" s="7"/>
      <c r="D34" s="30"/>
    </row>
    <row r="35" spans="1:4" ht="17.25" thickTop="1"/>
  </sheetData>
  <sheetProtection sheet="1" objects="1" scenarios="1"/>
  <protectedRanges>
    <protectedRange sqref="C5:C34" name="範圍2"/>
    <protectedRange sqref="B3:C3" name="範圍1"/>
  </protectedRanges>
  <mergeCells count="14">
    <mergeCell ref="A30:A34"/>
    <mergeCell ref="D30:D34"/>
    <mergeCell ref="A4:B4"/>
    <mergeCell ref="A15:A19"/>
    <mergeCell ref="D15:D19"/>
    <mergeCell ref="A20:A24"/>
    <mergeCell ref="D20:D24"/>
    <mergeCell ref="A25:A29"/>
    <mergeCell ref="D25:D29"/>
    <mergeCell ref="B3:C3"/>
    <mergeCell ref="A5:A9"/>
    <mergeCell ref="D5:D9"/>
    <mergeCell ref="A10:A14"/>
    <mergeCell ref="D10:D14"/>
  </mergeCells>
  <phoneticPr fontId="1" type="noConversion"/>
  <dataValidations count="1">
    <dataValidation type="whole" allowBlank="1" showInputMessage="1" showErrorMessage="1" sqref="B3:C3">
      <formula1>0</formula1>
      <formula2>500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基本資訊</vt:lpstr>
      <vt:lpstr>五正效能指數</vt:lpstr>
      <vt:lpstr>四樂行為指數</vt:lpstr>
      <vt:lpstr>正向心理健康指數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2023-02-21T07:54:18Z</dcterms:created>
  <dcterms:modified xsi:type="dcterms:W3CDTF">2024-11-26T05:29:57Z</dcterms:modified>
</cp:coreProperties>
</file>